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F4B7BA78-7182-491D-8911-52C210FD1E02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Gesamtübersicht" sheetId="1" r:id="rId1"/>
    <sheet name="Losaufteilung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0" i="6" l="1"/>
  <c r="D12" i="6"/>
  <c r="D11" i="6"/>
  <c r="D10" i="6"/>
  <c r="D9" i="6"/>
  <c r="D24" i="6"/>
  <c r="D8" i="6"/>
  <c r="D23" i="6"/>
  <c r="D7" i="6"/>
  <c r="D22" i="6"/>
  <c r="D21" i="6"/>
  <c r="D20" i="6"/>
  <c r="D19" i="6"/>
  <c r="D18" i="6"/>
  <c r="D5" i="6"/>
  <c r="D4" i="6"/>
  <c r="D25" i="6" l="1"/>
  <c r="D13" i="6"/>
  <c r="D32" i="6" s="1"/>
  <c r="D19" i="1" l="1"/>
  <c r="D5" i="1"/>
  <c r="D6" i="1"/>
  <c r="D7" i="1"/>
  <c r="D8" i="1"/>
  <c r="D9" i="1"/>
  <c r="D10" i="1"/>
  <c r="D12" i="1"/>
  <c r="D13" i="1"/>
  <c r="D14" i="1"/>
  <c r="D15" i="1"/>
  <c r="D16" i="1"/>
  <c r="D17" i="1"/>
  <c r="D18" i="1"/>
  <c r="D4" i="1"/>
  <c r="D20" i="1" l="1"/>
</calcChain>
</file>

<file path=xl/sharedStrings.xml><?xml version="1.0" encoding="utf-8"?>
<sst xmlns="http://schemas.openxmlformats.org/spreadsheetml/2006/main" count="54" uniqueCount="31">
  <si>
    <t>Liegenschaft</t>
  </si>
  <si>
    <t>TH Werther Straße</t>
  </si>
  <si>
    <t>Stenerner Weg 14A</t>
  </si>
  <si>
    <t>Albert-Schweitzer-Realschule I</t>
  </si>
  <si>
    <t>Weiterbildungskolleg</t>
  </si>
  <si>
    <t>Benölkenplatz Mensa</t>
  </si>
  <si>
    <t>Reinigungsfläche (Schule)</t>
  </si>
  <si>
    <t>Reinigungsfläche (Turnhalle)</t>
  </si>
  <si>
    <t>Reinigungsfläche gesamt</t>
  </si>
  <si>
    <t>GESAMT</t>
  </si>
  <si>
    <t>Hohe-Giethorst-Schule Container</t>
  </si>
  <si>
    <t>Gigaset</t>
  </si>
  <si>
    <t>Warten auf das genaue Aufmaß, ca</t>
  </si>
  <si>
    <t xml:space="preserve">Bezirk 2 </t>
  </si>
  <si>
    <t>Gesamtfläche:</t>
  </si>
  <si>
    <t>St.-Bernhard-Schule inkl. TH</t>
  </si>
  <si>
    <t>Clemens-August-Schule inkl. TH</t>
  </si>
  <si>
    <t>GSV Ludgerus HSO inkl. TH</t>
  </si>
  <si>
    <t>GSV Ludgerus TSO inkl. TH</t>
  </si>
  <si>
    <t>GSV Liebfrauen TSO inkl. TH</t>
  </si>
  <si>
    <t>GSV Liebfrauen HSO inkl. TH</t>
  </si>
  <si>
    <t>Clemens-Dülmer-Schule inkl. TH</t>
  </si>
  <si>
    <t>Albert-Schweitzer-Realschule II inkl. TH</t>
  </si>
  <si>
    <t>Euregio-Gymnasium inkl. TH</t>
  </si>
  <si>
    <t>St.-Georg-Gymnasium inkl. TH</t>
  </si>
  <si>
    <t>Summe:</t>
  </si>
  <si>
    <t>Gesamtübersicht Bezirk 2</t>
  </si>
  <si>
    <t>Los 1</t>
  </si>
  <si>
    <t>Los 2</t>
  </si>
  <si>
    <t>Los 3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</si>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</sst>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6" fillId="0" borderId="0" xfId="0" applyFont="1"/>
    <xf numFmtId="0" fontId="7" fillId="0" borderId="0" xfId="0" applyFont="1"/>
    <xf numFmtId="0" fontId="7" fillId="0" borderId="1" xfId="0" applyFont="1" applyBorder="1"/>
    <xf numFmtId="0" fontId="6" fillId="3" borderId="1" xfId="0" applyFont="1" applyFill="1" applyBorder="1"/>
    <xf numFmtId="0" fontId="6" fillId="5" borderId="1" xfId="0" applyFont="1" applyFill="1" applyBorder="1"/>
    <xf numFmtId="0" fontId="5" fillId="5" borderId="1" xfId="0" applyFont="1" applyFill="1" applyBorder="1"/>
    <xf numFmtId="0" fontId="4" fillId="0" borderId="0" xfId="0" applyFont="1"/>
    <xf numFmtId="0" fontId="4" fillId="4" borderId="1" xfId="0" applyFont="1" applyFill="1" applyBorder="1"/>
    <xf numFmtId="0" fontId="6" fillId="6" borderId="1" xfId="0" applyFont="1" applyFill="1" applyBorder="1"/>
    <xf numFmtId="0" fontId="8" fillId="0" borderId="0" xfId="0" applyFont="1" applyAlignment="1">
      <alignment horizontal="left" vertical="center"/>
    </xf>
    <xf numFmtId="0" fontId="7" fillId="7" borderId="6" xfId="0" applyFont="1" applyFill="1" applyBorder="1"/>
    <xf numFmtId="4" fontId="7" fillId="7" borderId="5" xfId="0" applyNumberFormat="1" applyFont="1" applyFill="1" applyBorder="1"/>
    <xf numFmtId="0" fontId="3" fillId="3" borderId="1" xfId="0" applyFont="1" applyFill="1" applyBorder="1"/>
    <xf numFmtId="0" fontId="3" fillId="5" borderId="1" xfId="0" applyFont="1" applyFill="1" applyBorder="1"/>
    <xf numFmtId="4" fontId="6" fillId="0" borderId="0" xfId="0" applyNumberFormat="1" applyFont="1"/>
    <xf numFmtId="0" fontId="2" fillId="5" borderId="1" xfId="0" applyFont="1" applyFill="1" applyBorder="1"/>
    <xf numFmtId="3" fontId="4" fillId="4" borderId="7" xfId="0" applyNumberFormat="1" applyFont="1" applyFill="1" applyBorder="1"/>
    <xf numFmtId="3" fontId="7" fillId="2" borderId="3" xfId="0" applyNumberFormat="1" applyFont="1" applyFill="1" applyBorder="1"/>
    <xf numFmtId="0" fontId="7" fillId="0" borderId="0" xfId="0" applyFont="1" applyBorder="1"/>
    <xf numFmtId="4" fontId="6" fillId="5" borderId="1" xfId="0" applyNumberFormat="1" applyFont="1" applyFill="1" applyBorder="1"/>
    <xf numFmtId="4" fontId="6" fillId="6" borderId="1" xfId="0" applyNumberFormat="1" applyFont="1" applyFill="1" applyBorder="1"/>
    <xf numFmtId="4" fontId="6" fillId="3" borderId="1" xfId="0" applyNumberFormat="1" applyFont="1" applyFill="1" applyBorder="1"/>
    <xf numFmtId="4" fontId="7" fillId="2" borderId="2" xfId="0" applyNumberFormat="1" applyFont="1" applyFill="1" applyBorder="1"/>
    <xf numFmtId="0" fontId="5" fillId="5" borderId="4" xfId="0" applyFont="1" applyFill="1" applyBorder="1"/>
    <xf numFmtId="0" fontId="6" fillId="5" borderId="4" xfId="0" applyFont="1" applyFill="1" applyBorder="1"/>
    <xf numFmtId="4" fontId="6" fillId="5" borderId="4" xfId="0" applyNumberFormat="1" applyFont="1" applyFill="1" applyBorder="1"/>
    <xf numFmtId="0" fontId="0" fillId="0" borderId="0" xfId="0" applyBorder="1"/>
    <xf numFmtId="0" fontId="7" fillId="0" borderId="8" xfId="0" applyFont="1" applyBorder="1"/>
    <xf numFmtId="0" fontId="1" fillId="0" borderId="0" xfId="0" applyFont="1"/>
    <xf numFmtId="0" fontId="9" fillId="0" borderId="0" xfId="0" applyFont="1"/>
    <xf numFmtId="4" fontId="7" fillId="2" borderId="0" xfId="0" applyNumberFormat="1" applyFont="1" applyFill="1"/>
    <xf numFmtId="4" fontId="7" fillId="2" borderId="8" xfId="0" applyNumberFormat="1" applyFont="1" applyFill="1" applyBorder="1"/>
    <xf numFmtId="4" fontId="4" fillId="4" borderId="7" xfId="0" applyNumberFormat="1" applyFont="1" applyFill="1" applyBorder="1"/>
    <xf numFmtId="4" fontId="7" fillId="2" borderId="3" xfId="0" applyNumberFormat="1" applyFont="1" applyFill="1" applyBorder="1"/>
    <xf numFmtId="0" fontId="7" fillId="4" borderId="1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opLeftCell="A17" zoomScale="110" zoomScaleNormal="110" workbookViewId="0">
      <selection activeCell="B28" sqref="B28"/>
    </sheetView>
  </sheetViews>
  <sheetFormatPr baseColWidth="10" defaultColWidth="9.1796875" defaultRowHeight="14.5" x14ac:dyDescent="0.35"/>
  <cols>
    <col min="1" max="1" width="38.26953125" customWidth="1"/>
    <col min="2" max="2" width="28.1796875" bestFit="1" customWidth="1"/>
    <col min="3" max="3" width="30.81640625" bestFit="1" customWidth="1"/>
    <col min="4" max="4" width="48.453125" customWidth="1"/>
  </cols>
  <sheetData>
    <row r="1" spans="1:10" ht="39" customHeight="1" x14ac:dyDescent="0.35">
      <c r="A1" s="10" t="s">
        <v>26</v>
      </c>
    </row>
    <row r="2" spans="1:10" x14ac:dyDescent="0.35">
      <c r="A2" s="7" t="s">
        <v>13</v>
      </c>
    </row>
    <row r="3" spans="1:10" x14ac:dyDescent="0.35">
      <c r="A3" s="3" t="s">
        <v>0</v>
      </c>
      <c r="B3" s="3" t="s">
        <v>6</v>
      </c>
      <c r="C3" s="3" t="s">
        <v>7</v>
      </c>
      <c r="D3" s="3" t="s">
        <v>8</v>
      </c>
      <c r="E3" s="1"/>
      <c r="F3" s="1"/>
      <c r="G3" s="1"/>
      <c r="H3" s="1"/>
      <c r="I3" s="1"/>
      <c r="J3" s="1"/>
    </row>
    <row r="4" spans="1:10" x14ac:dyDescent="0.35">
      <c r="A4" s="14" t="s">
        <v>22</v>
      </c>
      <c r="B4" s="5">
        <v>2297.1499999999996</v>
      </c>
      <c r="C4" s="5">
        <v>1377.6000000000001</v>
      </c>
      <c r="D4" s="20">
        <f>B4+C4</f>
        <v>3674.75</v>
      </c>
      <c r="E4" s="1"/>
      <c r="F4" s="1"/>
      <c r="G4" s="1"/>
      <c r="H4" s="1"/>
      <c r="I4" s="1"/>
      <c r="J4" s="1"/>
    </row>
    <row r="5" spans="1:10" x14ac:dyDescent="0.35">
      <c r="A5" s="9" t="s">
        <v>1</v>
      </c>
      <c r="B5" s="9"/>
      <c r="C5" s="9">
        <v>1697.3200000000002</v>
      </c>
      <c r="D5" s="21">
        <f t="shared" ref="D5:D18" si="0">B5+C5</f>
        <v>1697.3200000000002</v>
      </c>
      <c r="E5" s="1"/>
      <c r="F5" s="1"/>
      <c r="G5" s="1"/>
      <c r="H5" s="1"/>
      <c r="I5" s="1"/>
      <c r="J5" s="1"/>
    </row>
    <row r="6" spans="1:10" x14ac:dyDescent="0.35">
      <c r="A6" s="13" t="s">
        <v>21</v>
      </c>
      <c r="B6" s="4">
        <v>1587.34</v>
      </c>
      <c r="C6" s="4">
        <v>557.39999999999986</v>
      </c>
      <c r="D6" s="22">
        <f t="shared" si="0"/>
        <v>2144.7399999999998</v>
      </c>
      <c r="E6" s="1"/>
      <c r="F6" s="1"/>
      <c r="G6" s="1"/>
      <c r="H6" s="1"/>
      <c r="I6" s="1"/>
      <c r="J6" s="1"/>
    </row>
    <row r="7" spans="1:10" x14ac:dyDescent="0.35">
      <c r="A7" s="13" t="s">
        <v>20</v>
      </c>
      <c r="B7" s="4">
        <v>1302.54</v>
      </c>
      <c r="C7" s="4">
        <v>591.91</v>
      </c>
      <c r="D7" s="22">
        <f t="shared" si="0"/>
        <v>1894.4499999999998</v>
      </c>
      <c r="E7" s="1"/>
      <c r="F7" s="1"/>
      <c r="G7" s="1"/>
      <c r="H7" s="1"/>
      <c r="I7" s="1"/>
      <c r="J7" s="1"/>
    </row>
    <row r="8" spans="1:10" x14ac:dyDescent="0.35">
      <c r="A8" s="13" t="s">
        <v>19</v>
      </c>
      <c r="B8" s="4">
        <v>1507.2100000000005</v>
      </c>
      <c r="C8" s="4">
        <v>504.41</v>
      </c>
      <c r="D8" s="22">
        <f t="shared" si="0"/>
        <v>2011.6200000000006</v>
      </c>
      <c r="E8" s="1"/>
      <c r="F8" s="1"/>
      <c r="G8" s="1"/>
      <c r="H8" s="1"/>
      <c r="I8" s="1"/>
      <c r="J8" s="1"/>
    </row>
    <row r="9" spans="1:10" x14ac:dyDescent="0.35">
      <c r="A9" s="13" t="s">
        <v>18</v>
      </c>
      <c r="B9" s="4">
        <v>2942.83</v>
      </c>
      <c r="C9" s="4">
        <v>627.20000000000005</v>
      </c>
      <c r="D9" s="22">
        <f t="shared" si="0"/>
        <v>3570.0299999999997</v>
      </c>
      <c r="E9" s="1"/>
      <c r="F9" s="1"/>
      <c r="G9" s="1"/>
      <c r="H9" s="1"/>
      <c r="I9" s="1"/>
      <c r="J9" s="1"/>
    </row>
    <row r="10" spans="1:10" x14ac:dyDescent="0.35">
      <c r="A10" s="13" t="s">
        <v>17</v>
      </c>
      <c r="B10" s="4">
        <v>1575.2099999999998</v>
      </c>
      <c r="C10" s="4">
        <v>802.58</v>
      </c>
      <c r="D10" s="22">
        <f t="shared" si="0"/>
        <v>2377.79</v>
      </c>
      <c r="E10" s="1"/>
      <c r="F10" s="1"/>
      <c r="G10" s="1"/>
      <c r="H10" s="1"/>
      <c r="I10" s="1"/>
      <c r="J10" s="1"/>
    </row>
    <row r="11" spans="1:10" x14ac:dyDescent="0.35">
      <c r="A11" s="5" t="s">
        <v>2</v>
      </c>
      <c r="B11" s="5">
        <v>2750.17</v>
      </c>
      <c r="C11" s="5"/>
      <c r="D11" s="20">
        <v>2750.17</v>
      </c>
      <c r="E11" s="1"/>
      <c r="F11" s="1"/>
      <c r="G11" s="1"/>
      <c r="H11" s="1"/>
      <c r="I11" s="1"/>
      <c r="J11" s="1"/>
    </row>
    <row r="12" spans="1:10" x14ac:dyDescent="0.35">
      <c r="A12" s="5" t="s">
        <v>3</v>
      </c>
      <c r="B12" s="5">
        <v>3152.21</v>
      </c>
      <c r="C12" s="5">
        <v>484.22</v>
      </c>
      <c r="D12" s="20">
        <f t="shared" si="0"/>
        <v>3636.4300000000003</v>
      </c>
      <c r="E12" s="1"/>
      <c r="F12" s="1"/>
      <c r="G12" s="1"/>
      <c r="H12" s="1"/>
      <c r="I12" s="1"/>
      <c r="J12" s="1"/>
    </row>
    <row r="13" spans="1:10" x14ac:dyDescent="0.35">
      <c r="A13" s="13" t="s">
        <v>16</v>
      </c>
      <c r="B13" s="4">
        <v>2538.8200000000002</v>
      </c>
      <c r="C13" s="4">
        <v>564.16</v>
      </c>
      <c r="D13" s="22">
        <f t="shared" si="0"/>
        <v>3102.98</v>
      </c>
      <c r="E13" s="1"/>
      <c r="F13" s="1"/>
      <c r="G13" s="1"/>
      <c r="H13" s="1"/>
      <c r="I13" s="1"/>
      <c r="J13" s="1"/>
    </row>
    <row r="14" spans="1:10" x14ac:dyDescent="0.35">
      <c r="A14" s="16" t="s">
        <v>23</v>
      </c>
      <c r="B14" s="5">
        <v>6486.35</v>
      </c>
      <c r="C14" s="5">
        <v>2666.690000000001</v>
      </c>
      <c r="D14" s="20">
        <f t="shared" si="0"/>
        <v>9153.0400000000009</v>
      </c>
      <c r="E14" s="1"/>
      <c r="F14" s="1"/>
      <c r="G14" s="1"/>
      <c r="H14" s="1"/>
      <c r="I14" s="1"/>
      <c r="J14" s="1"/>
    </row>
    <row r="15" spans="1:10" x14ac:dyDescent="0.35">
      <c r="A15" s="13" t="s">
        <v>15</v>
      </c>
      <c r="B15" s="4">
        <v>3747.66</v>
      </c>
      <c r="C15" s="4">
        <v>621.93000000000006</v>
      </c>
      <c r="D15" s="22">
        <f t="shared" si="0"/>
        <v>4369.59</v>
      </c>
      <c r="E15" s="1"/>
      <c r="F15" s="1"/>
      <c r="G15" s="1"/>
      <c r="H15" s="1"/>
      <c r="I15" s="1"/>
      <c r="J15" s="1"/>
    </row>
    <row r="16" spans="1:10" x14ac:dyDescent="0.35">
      <c r="A16" s="5" t="s">
        <v>4</v>
      </c>
      <c r="B16" s="5">
        <v>2023.69</v>
      </c>
      <c r="C16" s="5"/>
      <c r="D16" s="20">
        <f t="shared" si="0"/>
        <v>2023.69</v>
      </c>
      <c r="E16" s="1"/>
      <c r="F16" s="1"/>
      <c r="G16" s="1"/>
      <c r="H16" s="1"/>
      <c r="I16" s="1"/>
      <c r="J16" s="1"/>
    </row>
    <row r="17" spans="1:10" x14ac:dyDescent="0.35">
      <c r="A17" s="5" t="s">
        <v>5</v>
      </c>
      <c r="B17" s="5">
        <v>2957.3</v>
      </c>
      <c r="C17" s="5"/>
      <c r="D17" s="20">
        <f t="shared" si="0"/>
        <v>2957.3</v>
      </c>
      <c r="E17" s="1"/>
      <c r="F17" s="1"/>
      <c r="G17" s="1"/>
      <c r="H17" s="1"/>
      <c r="I17" s="1"/>
      <c r="J17" s="1"/>
    </row>
    <row r="18" spans="1:10" x14ac:dyDescent="0.35">
      <c r="A18" s="16" t="s">
        <v>24</v>
      </c>
      <c r="B18" s="5">
        <v>5070.97</v>
      </c>
      <c r="C18" s="5">
        <v>1846.42</v>
      </c>
      <c r="D18" s="20">
        <f t="shared" si="0"/>
        <v>6917.39</v>
      </c>
      <c r="E18" s="1"/>
      <c r="F18" s="1"/>
      <c r="G18" s="1"/>
      <c r="H18" s="1"/>
      <c r="I18" s="1"/>
      <c r="J18" s="1"/>
    </row>
    <row r="19" spans="1:10" x14ac:dyDescent="0.35">
      <c r="A19" s="6" t="s">
        <v>10</v>
      </c>
      <c r="B19" s="5">
        <v>255.13</v>
      </c>
      <c r="C19" s="5"/>
      <c r="D19" s="20">
        <f>B19+C19</f>
        <v>255.13</v>
      </c>
      <c r="E19" s="1"/>
      <c r="F19" s="1"/>
      <c r="G19" s="1"/>
      <c r="H19" s="1"/>
      <c r="I19" s="1"/>
      <c r="J19" s="1"/>
    </row>
    <row r="20" spans="1:10" ht="15" thickBot="1" x14ac:dyDescent="0.4">
      <c r="A20" s="1"/>
      <c r="B20" s="1"/>
      <c r="C20" s="2" t="s">
        <v>9</v>
      </c>
      <c r="D20" s="23">
        <f>SUM(D4:D19)</f>
        <v>52536.420000000006</v>
      </c>
      <c r="E20" s="1"/>
      <c r="F20" s="1"/>
      <c r="G20" s="1"/>
      <c r="H20" s="1"/>
      <c r="I20" s="1"/>
      <c r="J20" s="1"/>
    </row>
    <row r="21" spans="1:10" x14ac:dyDescent="0.35">
      <c r="A21" s="1"/>
      <c r="B21" s="1"/>
      <c r="C21" s="1"/>
      <c r="D21" s="15"/>
      <c r="E21" s="1"/>
      <c r="F21" s="1"/>
      <c r="G21" s="1"/>
      <c r="H21" s="1"/>
      <c r="I21" s="1"/>
      <c r="J21" s="1"/>
    </row>
    <row r="22" spans="1:10" ht="15" thickBot="1" x14ac:dyDescent="0.4">
      <c r="A22" s="7"/>
      <c r="B22" s="7"/>
      <c r="C22" s="7"/>
      <c r="D22" s="7"/>
    </row>
    <row r="23" spans="1:10" ht="15" thickBot="1" x14ac:dyDescent="0.4">
      <c r="A23" s="8" t="s">
        <v>11</v>
      </c>
      <c r="B23" s="35" t="s">
        <v>12</v>
      </c>
      <c r="C23" s="35"/>
      <c r="D23" s="17">
        <v>9898</v>
      </c>
    </row>
    <row r="24" spans="1:10" ht="15" thickBot="1" x14ac:dyDescent="0.4">
      <c r="A24" s="7"/>
      <c r="B24" s="7"/>
      <c r="C24" s="7"/>
      <c r="D24" s="18">
        <v>9898</v>
      </c>
    </row>
    <row r="25" spans="1:10" x14ac:dyDescent="0.35">
      <c r="A25" s="7"/>
      <c r="B25" s="7"/>
      <c r="C25" s="7"/>
      <c r="D25" s="7"/>
    </row>
    <row r="26" spans="1:10" x14ac:dyDescent="0.35">
      <c r="A26" s="7"/>
      <c r="B26" s="7"/>
      <c r="C26" s="7"/>
      <c r="D26" s="7"/>
    </row>
    <row r="27" spans="1:10" x14ac:dyDescent="0.35">
      <c r="A27" s="7"/>
      <c r="B27" s="7"/>
      <c r="C27" s="7"/>
      <c r="D27" s="7"/>
    </row>
    <row r="28" spans="1:10" x14ac:dyDescent="0.35">
      <c r="A28" s="7"/>
      <c r="B28" s="7"/>
      <c r="C28" s="7"/>
      <c r="D28" s="7"/>
    </row>
    <row r="29" spans="1:10" x14ac:dyDescent="0.35">
      <c r="A29" s="7"/>
      <c r="B29" s="7"/>
      <c r="C29" s="7"/>
      <c r="D29" s="7"/>
    </row>
    <row r="30" spans="1:10" x14ac:dyDescent="0.35">
      <c r="A30" s="7"/>
      <c r="B30" s="7"/>
      <c r="C30" s="7"/>
      <c r="D30" s="7"/>
    </row>
    <row r="31" spans="1:10" x14ac:dyDescent="0.35">
      <c r="A31" s="7"/>
      <c r="B31" s="7"/>
      <c r="C31" s="7"/>
      <c r="D31" s="7"/>
    </row>
    <row r="32" spans="1:10" x14ac:dyDescent="0.35">
      <c r="A32" s="7"/>
      <c r="B32" s="7"/>
      <c r="C32" s="7"/>
      <c r="D32" s="7"/>
    </row>
  </sheetData>
  <mergeCells count="1">
    <mergeCell ref="B23:C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34484-570E-4880-B318-522702112A23}">
  <dimension ref="A1:I39"/>
  <sheetViews>
    <sheetView tabSelected="1" topLeftCell="C23" zoomScale="110" zoomScaleNormal="110" workbookViewId="0">
      <selection activeCell="J9" sqref="J9"/>
    </sheetView>
  </sheetViews>
  <sheetFormatPr baseColWidth="10" defaultColWidth="9.1796875" defaultRowHeight="14.5" x14ac:dyDescent="0.35"/>
  <cols>
    <col min="1" max="1" width="38.26953125" customWidth="1"/>
    <col min="2" max="2" width="28.1796875" bestFit="1" customWidth="1"/>
    <col min="3" max="3" width="30.81640625" bestFit="1" customWidth="1"/>
    <col min="4" max="4" width="48.453125" customWidth="1"/>
  </cols>
  <sheetData>
    <row r="1" spans="1:9" ht="39" customHeight="1" x14ac:dyDescent="0.35">
      <c r="A1" s="10" t="s">
        <v>26</v>
      </c>
    </row>
    <row r="2" spans="1:9" x14ac:dyDescent="0.35">
      <c r="A2" s="29" t="s">
        <v>27</v>
      </c>
    </row>
    <row r="3" spans="1:9" x14ac:dyDescent="0.35">
      <c r="A3" s="3" t="s">
        <v>0</v>
      </c>
      <c r="B3" s="3" t="s">
        <v>6</v>
      </c>
      <c r="C3" s="3" t="s">
        <v>7</v>
      </c>
      <c r="D3" s="3" t="s">
        <v>8</v>
      </c>
      <c r="E3" s="1"/>
      <c r="F3" s="1"/>
      <c r="G3" s="1"/>
      <c r="H3" s="1"/>
      <c r="I3" s="1"/>
    </row>
    <row r="4" spans="1:9" x14ac:dyDescent="0.35">
      <c r="A4" s="14" t="s">
        <v>22</v>
      </c>
      <c r="B4" s="5">
        <v>2297.1499999999996</v>
      </c>
      <c r="C4" s="5">
        <v>1377.6000000000001</v>
      </c>
      <c r="D4" s="20">
        <f>B4+C4</f>
        <v>3674.75</v>
      </c>
      <c r="E4" s="1"/>
      <c r="F4" s="1"/>
      <c r="G4" s="1"/>
      <c r="H4" s="1"/>
      <c r="I4" s="1"/>
    </row>
    <row r="5" spans="1:9" x14ac:dyDescent="0.35">
      <c r="A5" s="9" t="s">
        <v>1</v>
      </c>
      <c r="B5" s="9"/>
      <c r="C5" s="9">
        <v>1697.3200000000002</v>
      </c>
      <c r="D5" s="21">
        <f>B5+C5</f>
        <v>1697.3200000000002</v>
      </c>
      <c r="E5" s="1"/>
      <c r="F5" s="1"/>
      <c r="G5" s="1"/>
      <c r="H5" s="1"/>
      <c r="I5" s="1"/>
    </row>
    <row r="6" spans="1:9" x14ac:dyDescent="0.35">
      <c r="A6" s="5" t="s">
        <v>2</v>
      </c>
      <c r="B6" s="5">
        <v>2750.17</v>
      </c>
      <c r="C6" s="5"/>
      <c r="D6" s="20">
        <v>2750.17</v>
      </c>
      <c r="E6" s="1"/>
      <c r="F6" s="1"/>
      <c r="G6" s="1"/>
      <c r="H6" s="1"/>
      <c r="I6" s="1"/>
    </row>
    <row r="7" spans="1:9" x14ac:dyDescent="0.35">
      <c r="A7" s="5" t="s">
        <v>3</v>
      </c>
      <c r="B7" s="5">
        <v>3152.21</v>
      </c>
      <c r="C7" s="5">
        <v>484.22</v>
      </c>
      <c r="D7" s="20">
        <f t="shared" ref="D7:D12" si="0">B7+C7</f>
        <v>3636.4300000000003</v>
      </c>
      <c r="E7" s="1"/>
      <c r="F7" s="1"/>
      <c r="G7" s="1"/>
      <c r="H7" s="1"/>
      <c r="I7" s="1"/>
    </row>
    <row r="8" spans="1:9" x14ac:dyDescent="0.35">
      <c r="A8" s="16" t="s">
        <v>23</v>
      </c>
      <c r="B8" s="5">
        <v>6486.35</v>
      </c>
      <c r="C8" s="5">
        <v>2666.690000000001</v>
      </c>
      <c r="D8" s="20">
        <f t="shared" si="0"/>
        <v>9153.0400000000009</v>
      </c>
      <c r="E8" s="1"/>
      <c r="F8" s="1"/>
      <c r="G8" s="1"/>
      <c r="H8" s="1"/>
      <c r="I8" s="1"/>
    </row>
    <row r="9" spans="1:9" x14ac:dyDescent="0.35">
      <c r="A9" s="5" t="s">
        <v>4</v>
      </c>
      <c r="B9" s="5">
        <v>2023.69</v>
      </c>
      <c r="C9" s="5"/>
      <c r="D9" s="20">
        <f t="shared" si="0"/>
        <v>2023.69</v>
      </c>
      <c r="E9" s="1"/>
      <c r="F9" s="1"/>
      <c r="G9" s="1"/>
      <c r="H9" s="1"/>
      <c r="I9" s="1"/>
    </row>
    <row r="10" spans="1:9" x14ac:dyDescent="0.35">
      <c r="A10" s="5" t="s">
        <v>5</v>
      </c>
      <c r="B10" s="5">
        <v>2957.3</v>
      </c>
      <c r="C10" s="5"/>
      <c r="D10" s="20">
        <f t="shared" si="0"/>
        <v>2957.3</v>
      </c>
      <c r="E10" s="1"/>
      <c r="F10" s="1"/>
      <c r="G10" s="1"/>
      <c r="H10" s="1"/>
      <c r="I10" s="1"/>
    </row>
    <row r="11" spans="1:9" x14ac:dyDescent="0.35">
      <c r="A11" s="16" t="s">
        <v>24</v>
      </c>
      <c r="B11" s="5">
        <v>5070.97</v>
      </c>
      <c r="C11" s="5">
        <v>1846.42</v>
      </c>
      <c r="D11" s="20">
        <f t="shared" si="0"/>
        <v>6917.39</v>
      </c>
      <c r="E11" s="1"/>
      <c r="F11" s="1"/>
      <c r="G11" s="1"/>
      <c r="H11" s="1"/>
      <c r="I11" s="1"/>
    </row>
    <row r="12" spans="1:9" x14ac:dyDescent="0.35">
      <c r="A12" s="24" t="s">
        <v>10</v>
      </c>
      <c r="B12" s="25">
        <v>255.13</v>
      </c>
      <c r="C12" s="25"/>
      <c r="D12" s="26">
        <f t="shared" si="0"/>
        <v>255.13</v>
      </c>
      <c r="E12" s="1"/>
      <c r="F12" s="1"/>
      <c r="G12" s="1"/>
      <c r="H12" s="1"/>
      <c r="I12" s="1"/>
    </row>
    <row r="13" spans="1:9" x14ac:dyDescent="0.35">
      <c r="A13" s="28"/>
      <c r="B13" s="28"/>
      <c r="C13" s="28" t="s">
        <v>25</v>
      </c>
      <c r="D13" s="32">
        <f>SUM(D4:D12)</f>
        <v>33065.219999999994</v>
      </c>
      <c r="E13" s="1"/>
      <c r="F13" s="1"/>
      <c r="G13" s="1"/>
      <c r="H13" s="1"/>
      <c r="I13" s="1"/>
    </row>
    <row r="14" spans="1:9" x14ac:dyDescent="0.35">
      <c r="A14" s="19"/>
      <c r="B14" s="19"/>
      <c r="C14" s="19"/>
      <c r="D14" s="19"/>
      <c r="E14" s="1"/>
      <c r="F14" s="1"/>
      <c r="G14" s="1"/>
      <c r="H14" s="1"/>
      <c r="I14" s="1"/>
    </row>
    <row r="15" spans="1:9" x14ac:dyDescent="0.35">
      <c r="A15" s="19"/>
      <c r="B15" s="19"/>
      <c r="C15" s="19"/>
      <c r="D15" s="19"/>
      <c r="E15" s="1"/>
      <c r="F15" s="1"/>
      <c r="G15" s="1"/>
      <c r="H15" s="1"/>
      <c r="I15" s="1"/>
    </row>
    <row r="16" spans="1:9" x14ac:dyDescent="0.35">
      <c r="A16" s="27"/>
      <c r="B16" s="27"/>
      <c r="C16" s="27"/>
      <c r="D16" s="27"/>
      <c r="E16" s="1"/>
      <c r="F16" s="1"/>
      <c r="G16" s="1"/>
      <c r="H16" s="1"/>
      <c r="I16" s="1"/>
    </row>
    <row r="17" spans="1:9" x14ac:dyDescent="0.35">
      <c r="A17" s="29" t="s">
        <v>28</v>
      </c>
      <c r="E17" s="1"/>
      <c r="F17" s="1"/>
      <c r="G17" s="1"/>
      <c r="H17" s="1"/>
      <c r="I17" s="1"/>
    </row>
    <row r="18" spans="1:9" x14ac:dyDescent="0.35">
      <c r="A18" s="13" t="s">
        <v>21</v>
      </c>
      <c r="B18" s="4">
        <v>1587.34</v>
      </c>
      <c r="C18" s="4">
        <v>557.39999999999986</v>
      </c>
      <c r="D18" s="22">
        <f t="shared" ref="D18:D24" si="1">B18+C18</f>
        <v>2144.7399999999998</v>
      </c>
      <c r="E18" s="1"/>
      <c r="F18" s="1"/>
      <c r="G18" s="1"/>
      <c r="H18" s="1"/>
      <c r="I18" s="1"/>
    </row>
    <row r="19" spans="1:9" x14ac:dyDescent="0.35">
      <c r="A19" s="13" t="s">
        <v>20</v>
      </c>
      <c r="B19" s="4">
        <v>1302.54</v>
      </c>
      <c r="C19" s="4">
        <v>591.91</v>
      </c>
      <c r="D19" s="22">
        <f t="shared" si="1"/>
        <v>1894.4499999999998</v>
      </c>
      <c r="E19" s="1"/>
      <c r="F19" s="1"/>
      <c r="G19" s="1"/>
      <c r="H19" s="1"/>
      <c r="I19" s="1"/>
    </row>
    <row r="20" spans="1:9" x14ac:dyDescent="0.35">
      <c r="A20" s="13" t="s">
        <v>19</v>
      </c>
      <c r="B20" s="4">
        <v>1507.2100000000005</v>
      </c>
      <c r="C20" s="4">
        <v>504.41</v>
      </c>
      <c r="D20" s="22">
        <f t="shared" si="1"/>
        <v>2011.6200000000006</v>
      </c>
      <c r="E20" s="1"/>
      <c r="F20" s="1"/>
      <c r="G20" s="1"/>
      <c r="H20" s="1"/>
      <c r="I20" s="1"/>
    </row>
    <row r="21" spans="1:9" x14ac:dyDescent="0.35">
      <c r="A21" s="13" t="s">
        <v>18</v>
      </c>
      <c r="B21" s="4">
        <v>2942.83</v>
      </c>
      <c r="C21" s="4">
        <v>627.20000000000005</v>
      </c>
      <c r="D21" s="22">
        <f t="shared" si="1"/>
        <v>3570.0299999999997</v>
      </c>
      <c r="E21" s="1"/>
      <c r="F21" s="1"/>
      <c r="G21" s="1"/>
      <c r="H21" s="1"/>
      <c r="I21" s="1"/>
    </row>
    <row r="22" spans="1:9" x14ac:dyDescent="0.35">
      <c r="A22" s="13" t="s">
        <v>17</v>
      </c>
      <c r="B22" s="4">
        <v>1575.2099999999998</v>
      </c>
      <c r="C22" s="4">
        <v>802.58</v>
      </c>
      <c r="D22" s="22">
        <f t="shared" si="1"/>
        <v>2377.79</v>
      </c>
      <c r="E22" s="1"/>
      <c r="F22" s="1"/>
      <c r="G22" s="1"/>
      <c r="H22" s="1"/>
      <c r="I22" s="1"/>
    </row>
    <row r="23" spans="1:9" x14ac:dyDescent="0.35">
      <c r="A23" s="13" t="s">
        <v>16</v>
      </c>
      <c r="B23" s="4">
        <v>2538.8200000000002</v>
      </c>
      <c r="C23" s="4">
        <v>564.16</v>
      </c>
      <c r="D23" s="22">
        <f t="shared" si="1"/>
        <v>3102.98</v>
      </c>
      <c r="E23" s="1"/>
      <c r="F23" s="1"/>
      <c r="G23" s="1"/>
      <c r="H23" s="1"/>
      <c r="I23" s="1"/>
    </row>
    <row r="24" spans="1:9" x14ac:dyDescent="0.35">
      <c r="A24" s="13" t="s">
        <v>15</v>
      </c>
      <c r="B24" s="4">
        <v>3747.66</v>
      </c>
      <c r="C24" s="4">
        <v>621.93000000000006</v>
      </c>
      <c r="D24" s="22">
        <f t="shared" si="1"/>
        <v>4369.59</v>
      </c>
      <c r="E24" s="1"/>
      <c r="F24" s="1"/>
      <c r="G24" s="1"/>
      <c r="H24" s="1"/>
      <c r="I24" s="1"/>
    </row>
    <row r="25" spans="1:9" x14ac:dyDescent="0.35">
      <c r="C25" s="2" t="s">
        <v>25</v>
      </c>
      <c r="D25" s="31">
        <f>SUM(D18:D24)</f>
        <v>19471.2</v>
      </c>
      <c r="E25" s="1"/>
      <c r="F25" s="1"/>
      <c r="G25" s="1"/>
      <c r="H25" s="1"/>
      <c r="I25" s="1"/>
    </row>
    <row r="26" spans="1:9" x14ac:dyDescent="0.35">
      <c r="C26" s="30"/>
      <c r="D26" s="2"/>
      <c r="E26" s="1"/>
      <c r="F26" s="1"/>
      <c r="G26" s="1"/>
      <c r="H26" s="1"/>
      <c r="I26" s="1"/>
    </row>
    <row r="27" spans="1:9" x14ac:dyDescent="0.35">
      <c r="A27" s="1"/>
      <c r="B27" s="1"/>
      <c r="C27" s="1"/>
      <c r="D27" s="15"/>
      <c r="E27" s="1"/>
      <c r="F27" s="1"/>
      <c r="G27" s="1"/>
      <c r="H27" s="1"/>
      <c r="I27" s="1"/>
    </row>
    <row r="28" spans="1:9" ht="15" thickBot="1" x14ac:dyDescent="0.4">
      <c r="A28" s="29" t="s">
        <v>29</v>
      </c>
      <c r="B28" s="7"/>
      <c r="C28" s="7"/>
      <c r="D28" s="7"/>
    </row>
    <row r="29" spans="1:9" ht="15" thickBot="1" x14ac:dyDescent="0.4">
      <c r="A29" s="8" t="s">
        <v>11</v>
      </c>
      <c r="B29" s="35"/>
      <c r="C29" s="35"/>
      <c r="D29" s="33">
        <v>9676.5</v>
      </c>
    </row>
    <row r="30" spans="1:9" ht="15" thickBot="1" x14ac:dyDescent="0.4">
      <c r="A30" s="7"/>
      <c r="B30" s="7"/>
      <c r="C30" s="2" t="s">
        <v>30</v>
      </c>
      <c r="D30" s="34">
        <f>SUM(D29)</f>
        <v>9676.5</v>
      </c>
    </row>
    <row r="31" spans="1:9" ht="15" thickBot="1" x14ac:dyDescent="0.4">
      <c r="A31" s="7"/>
      <c r="B31" s="7"/>
      <c r="C31" s="7"/>
      <c r="D31" s="7"/>
    </row>
    <row r="32" spans="1:9" ht="15" thickBot="1" x14ac:dyDescent="0.4">
      <c r="A32" s="7"/>
      <c r="B32" s="7"/>
      <c r="C32" s="11" t="s">
        <v>14</v>
      </c>
      <c r="D32" s="12">
        <f>D13+D25+D30</f>
        <v>62212.92</v>
      </c>
    </row>
    <row r="33" spans="1:4" x14ac:dyDescent="0.35">
      <c r="A33" s="7"/>
      <c r="C33" s="7"/>
      <c r="D33" s="7"/>
    </row>
    <row r="34" spans="1:4" x14ac:dyDescent="0.35">
      <c r="A34" s="7"/>
      <c r="B34" s="7"/>
      <c r="C34" s="7"/>
      <c r="D34" s="7"/>
    </row>
    <row r="35" spans="1:4" x14ac:dyDescent="0.35">
      <c r="A35" s="7"/>
      <c r="B35" s="7"/>
      <c r="C35" s="7"/>
      <c r="D35" s="7"/>
    </row>
    <row r="36" spans="1:4" x14ac:dyDescent="0.35">
      <c r="A36" s="7"/>
      <c r="B36" s="7"/>
      <c r="C36" s="7"/>
      <c r="D36" s="7"/>
    </row>
    <row r="37" spans="1:4" x14ac:dyDescent="0.35">
      <c r="A37" s="7"/>
      <c r="B37" s="7"/>
      <c r="C37" s="7"/>
      <c r="D37" s="7"/>
    </row>
    <row r="38" spans="1:4" x14ac:dyDescent="0.35">
      <c r="A38" s="7"/>
      <c r="B38" s="7"/>
      <c r="C38" s="7"/>
      <c r="D38" s="7"/>
    </row>
    <row r="39" spans="1:4" x14ac:dyDescent="0.35">
      <c r="A39" s="7"/>
      <c r="B39" s="7"/>
      <c r="C39" s="7"/>
      <c r="D39" s="7"/>
    </row>
  </sheetData>
  <mergeCells count="1">
    <mergeCell ref="B29:C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Gesamtübersicht</vt:lpstr>
      <vt:lpstr>Losaufteilung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2026-06-11T06:45:16Z</dcterms:modified>
</cp:coreProperties>
</file>